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D26" i="1" l="1"/>
  <c r="E26" i="1"/>
  <c r="C26" i="1"/>
  <c r="D27" i="1"/>
  <c r="E27" i="1"/>
  <c r="C27" i="1"/>
  <c r="E25" i="1" l="1"/>
  <c r="E38" i="1" s="1"/>
  <c r="C25" i="1"/>
  <c r="D36" i="1"/>
  <c r="E36" i="1"/>
  <c r="C36" i="1"/>
  <c r="D34" i="1"/>
  <c r="D25" i="1" s="1"/>
  <c r="D38" i="1" s="1"/>
  <c r="E34" i="1"/>
  <c r="C34" i="1"/>
  <c r="C38" i="1" l="1"/>
</calcChain>
</file>

<file path=xl/sharedStrings.xml><?xml version="1.0" encoding="utf-8"?>
<sst xmlns="http://schemas.openxmlformats.org/spreadsheetml/2006/main" count="60" uniqueCount="59">
  <si>
    <t/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</si>
  <si>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</si>
  <si>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</si>
  <si>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</si>
  <si>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</si>
  <si>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</si>
  <si>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</si>
  <si>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1 00 00000 00 0000 000</t>
  </si>
  <si>
    <t>НАЛОГОВЫЕ И НЕНАЛОГОВЫЕ ДОХОДЫ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</si>
  <si>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</si>
  <si>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</si>
  <si>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</si>
  <si>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</si>
  <si>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</si>
  <si>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</si>
  <si>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</si>
  <si>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Субвенции бюджетам бюджетной системы Российской Федерации</t>
  </si>
  <si>
    <t>Иные межбюджетные трансферты</t>
  </si>
  <si>
    <t>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</si>
  <si>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</si>
  <si>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</si>
  <si>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</si>
  <si>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</si>
  <si>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</si>
  <si>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2 02 29999 05 0000 150</t>
  </si>
  <si>
    <t>2 02 20000 00 0000 150</t>
  </si>
  <si>
    <t>2 02 30000 00 0000 150</t>
  </si>
  <si>
    <t>2 02 40000 00 0000 150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</si>
  <si>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</si>
  <si>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</si>
  <si>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1 17 15030 05 0001 150</t>
  </si>
  <si>
    <t>1 17 00000 00 0000 150</t>
  </si>
  <si>
    <t>2 02 20300 05 0000 150</t>
  </si>
  <si>
    <t>2 02 252430 05 0000 150</t>
  </si>
  <si>
    <t xml:space="preserve">Субсидии бюджетам муниципальных районов на стоительство и реконструкцию (модернизацию) объектов питьевого водоснабжения </t>
  </si>
  <si>
    <t>2 02 25110 05 0000 150</t>
  </si>
  <si>
    <t>Инициативные платежи</t>
  </si>
  <si>
    <t>Инициативные платежи, зачисляемые в бюджеты муниципальных районов</t>
  </si>
  <si>
    <t>1 17 15000 00 0000 150</t>
  </si>
  <si>
    <t>1 17 15030 05 0000 150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</si>
  <si>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</si>
  <si>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</si>
  <si>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</si>
  <si>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</si>
  <si>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</si>
  <si>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</si>
  <si>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</si>
  <si>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</si>
  <si>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</si>
  <si>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</si>
  <si>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</si>
  <si>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</si>
  <si>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</si>
  <si>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 xml:space="preserve">Изменение доходов бюджета Унечского муниципального района Брянской области на 2023 год и на плановый период 2024 и 2025 годов
</t>
  </si>
  <si>
    <t>Приложение № 1.2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</si>
  <si>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</si>
  <si>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</si>
  <si>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муниципальных райнов на проведение комплексных кадастровых работ</t>
  </si>
  <si>
    <t>Инициативные платежи, зачисляемые в бюджеты муниципальных районов (поступления средств на реализацию проекта "Устройство спортивно-игровой площадки, расположенной г. Унеча, ул. Володарского, 113")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</si>
</sst>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center" wrapText="1"/>
    </xf>
    <xf numFmtId="0" fontId="6" fillId="0" borderId="0" xfId="0" applyFont="1" applyAlignment="1"/>
    <xf numFmtId="0" fontId="5" fillId="0" borderId="0" xfId="0" applyFont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workbookViewId="0">
      <selection activeCell="D27" sqref="D27"/>
    </sheetView>
  </sheetViews>
  <sheetFormatPr defaultRowHeight="12.75" x14ac:dyDescent="0.2"/>
  <cols>
    <col min="1" max="1" width="36.83203125" customWidth="1"/>
    <col min="2" max="2" width="64.1640625" customWidth="1"/>
    <col min="3" max="3" width="19.6640625" customWidth="1"/>
    <col min="4" max="4" width="20" customWidth="1"/>
    <col min="5" max="5" width="18.83203125" customWidth="1"/>
  </cols>
  <sheetData>
    <row r="1" spans="1:5" x14ac:dyDescent="0.2">
      <c r="B1" s="10"/>
      <c r="C1" s="11" t="s">
        <v>40</v>
      </c>
    </row>
    <row r="2" spans="1:5" x14ac:dyDescent="0.2">
      <c r="B2" s="10"/>
      <c r="C2" s="11" t="s">
        <v>41</v>
      </c>
    </row>
    <row r="3" spans="1:5" x14ac:dyDescent="0.2">
      <c r="B3" s="10"/>
      <c r="C3" s="11" t="s">
        <v>42</v>
      </c>
    </row>
    <row r="4" spans="1:5" x14ac:dyDescent="0.2">
      <c r="B4" s="10"/>
      <c r="C4" s="11" t="s">
        <v>43</v>
      </c>
    </row>
    <row r="5" spans="1:5" x14ac:dyDescent="0.2">
      <c r="B5" s="10"/>
      <c r="C5" s="11" t="s">
        <v>44</v>
      </c>
    </row>
    <row r="6" spans="1:5" x14ac:dyDescent="0.2">
      <c r="B6" s="10"/>
      <c r="C6" s="11" t="s">
        <v>45</v>
      </c>
    </row>
    <row r="7" spans="1:5" x14ac:dyDescent="0.2">
      <c r="B7" s="10"/>
      <c r="C7" s="11" t="s">
        <v>46</v>
      </c>
    </row>
    <row r="8" spans="1:5" x14ac:dyDescent="0.2">
      <c r="B8" s="10"/>
      <c r="C8" s="11" t="s">
        <v>47</v>
      </c>
    </row>
    <row r="9" spans="1:5" x14ac:dyDescent="0.2">
      <c r="B9" s="10"/>
      <c r="C9" s="11" t="s">
        <v>48</v>
      </c>
    </row>
    <row r="10" spans="1:5" x14ac:dyDescent="0.2">
      <c r="B10" s="10"/>
      <c r="C10" s="9"/>
    </row>
    <row r="11" spans="1:5" x14ac:dyDescent="0.2">
      <c r="B11" s="10"/>
      <c r="C11" s="12" t="s">
        <v>54</v>
      </c>
    </row>
    <row r="12" spans="1:5" x14ac:dyDescent="0.2">
      <c r="B12" s="10"/>
      <c r="C12" s="12" t="s">
        <v>49</v>
      </c>
    </row>
    <row r="13" spans="1:5" x14ac:dyDescent="0.2">
      <c r="B13" s="10"/>
      <c r="C13" s="12" t="s">
        <v>50</v>
      </c>
    </row>
    <row r="14" spans="1:5" x14ac:dyDescent="0.2">
      <c r="B14" s="10"/>
      <c r="C14" s="12" t="s">
        <v>51</v>
      </c>
    </row>
    <row r="15" spans="1:5" x14ac:dyDescent="0.2">
      <c r="B15" s="10"/>
      <c r="C15" s="12" t="s">
        <v>52</v>
      </c>
    </row>
    <row r="16" spans="1:5" ht="13.9" customHeight="1" x14ac:dyDescent="0.2">
      <c r="A16" s="13" t="s">
        <v>0</v>
      </c>
      <c r="B16" s="14" t="s">
        <v>0</v>
      </c>
      <c r="C16" s="15"/>
      <c r="D16" s="15"/>
      <c r="E16" s="15"/>
    </row>
    <row r="17" spans="1:5" ht="25.9" customHeight="1" x14ac:dyDescent="0.2">
      <c r="A17" s="17" t="s">
        <v>53</v>
      </c>
      <c r="B17" s="17"/>
      <c r="C17" s="17"/>
      <c r="D17" s="17"/>
      <c r="E17" s="17"/>
    </row>
    <row r="18" spans="1:5" ht="15" customHeight="1" x14ac:dyDescent="0.2">
      <c r="A18" s="18" t="s">
        <v>1</v>
      </c>
      <c r="B18" s="18"/>
      <c r="C18" s="18"/>
      <c r="D18" s="18"/>
      <c r="E18" s="18"/>
    </row>
    <row r="19" spans="1:5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</row>
    <row r="20" spans="1:5" s="9" customFormat="1" ht="15" customHeight="1" x14ac:dyDescent="0.2">
      <c r="A20" s="6" t="s">
        <v>7</v>
      </c>
      <c r="B20" s="7" t="s">
        <v>8</v>
      </c>
      <c r="C20" s="8">
        <v>150000</v>
      </c>
      <c r="D20" s="8">
        <v>0</v>
      </c>
      <c r="E20" s="8">
        <v>0</v>
      </c>
    </row>
    <row r="21" spans="1:5" s="9" customFormat="1" ht="15" customHeight="1" x14ac:dyDescent="0.2">
      <c r="A21" s="6" t="s">
        <v>31</v>
      </c>
      <c r="B21" s="7" t="s">
        <v>9</v>
      </c>
      <c r="C21" s="8">
        <v>150000</v>
      </c>
      <c r="D21" s="8">
        <v>0</v>
      </c>
      <c r="E21" s="8">
        <v>0</v>
      </c>
    </row>
    <row r="22" spans="1:5" s="9" customFormat="1" ht="15.75" x14ac:dyDescent="0.2">
      <c r="A22" s="6" t="s">
        <v>38</v>
      </c>
      <c r="B22" s="7" t="s">
        <v>36</v>
      </c>
      <c r="C22" s="8">
        <v>150000</v>
      </c>
      <c r="D22" s="8">
        <v>0</v>
      </c>
      <c r="E22" s="8">
        <v>0</v>
      </c>
    </row>
    <row r="23" spans="1:5" s="9" customFormat="1" ht="31.5" x14ac:dyDescent="0.2">
      <c r="A23" s="6" t="s">
        <v>39</v>
      </c>
      <c r="B23" s="7" t="s">
        <v>37</v>
      </c>
      <c r="C23" s="8">
        <v>150000</v>
      </c>
      <c r="D23" s="8">
        <v>0</v>
      </c>
      <c r="E23" s="8">
        <v>0</v>
      </c>
    </row>
    <row r="24" spans="1:5" s="9" customFormat="1" ht="78.75" x14ac:dyDescent="0.2">
      <c r="A24" s="6" t="s">
        <v>30</v>
      </c>
      <c r="B24" s="7" t="s">
        <v>58</v>
      </c>
      <c r="C24" s="8">
        <v>150000</v>
      </c>
      <c r="D24" s="8">
        <v>0</v>
      </c>
      <c r="E24" s="8">
        <v>0</v>
      </c>
    </row>
    <row r="25" spans="1:5" s="9" customFormat="1" ht="15" customHeight="1" x14ac:dyDescent="0.2">
      <c r="A25" s="6" t="s">
        <v>10</v>
      </c>
      <c r="B25" s="7" t="s">
        <v>11</v>
      </c>
      <c r="C25" s="8">
        <f>C26</f>
        <v>28808561.300000001</v>
      </c>
      <c r="D25" s="8">
        <f t="shared" ref="D25:E25" si="0">D26</f>
        <v>28675148.850000001</v>
      </c>
      <c r="E25" s="8">
        <f t="shared" si="0"/>
        <v>-9034</v>
      </c>
    </row>
    <row r="26" spans="1:5" s="9" customFormat="1" ht="47.25" x14ac:dyDescent="0.2">
      <c r="A26" s="6" t="s">
        <v>12</v>
      </c>
      <c r="B26" s="7" t="s">
        <v>13</v>
      </c>
      <c r="C26" s="8">
        <f>C27+C34+C36</f>
        <v>28808561.300000001</v>
      </c>
      <c r="D26" s="8">
        <f t="shared" ref="D26:E26" si="1">D27+D34+D36</f>
        <v>28675148.850000001</v>
      </c>
      <c r="E26" s="8">
        <f t="shared" si="1"/>
        <v>-9034</v>
      </c>
    </row>
    <row r="27" spans="1:5" ht="32.25" customHeight="1" x14ac:dyDescent="0.2">
      <c r="A27" s="1" t="s">
        <v>25</v>
      </c>
      <c r="B27" s="3" t="s">
        <v>14</v>
      </c>
      <c r="C27" s="4">
        <f>C28+C29+C33+C31+C32+C30</f>
        <v>6858402.9299999997</v>
      </c>
      <c r="D27" s="4">
        <f t="shared" ref="D27:E27" si="2">D28+D29+D33+D31+D32+D30</f>
        <v>28675148.850000001</v>
      </c>
      <c r="E27" s="4">
        <f t="shared" si="2"/>
        <v>-9034</v>
      </c>
    </row>
    <row r="28" spans="1:5" ht="96.6" customHeight="1" x14ac:dyDescent="0.2">
      <c r="A28" s="1" t="s">
        <v>32</v>
      </c>
      <c r="B28" s="3" t="s">
        <v>23</v>
      </c>
      <c r="C28" s="4">
        <v>0</v>
      </c>
      <c r="D28" s="4">
        <v>28387000</v>
      </c>
      <c r="E28" s="4">
        <v>0</v>
      </c>
    </row>
    <row r="29" spans="1:5" ht="64.5" customHeight="1" x14ac:dyDescent="0.2">
      <c r="A29" s="1" t="s">
        <v>22</v>
      </c>
      <c r="B29" s="3" t="s">
        <v>21</v>
      </c>
      <c r="C29" s="4">
        <v>0</v>
      </c>
      <c r="D29" s="4">
        <v>302437.84999999998</v>
      </c>
      <c r="E29" s="4">
        <v>0</v>
      </c>
    </row>
    <row r="30" spans="1:5" ht="64.5" customHeight="1" x14ac:dyDescent="0.2">
      <c r="A30" s="1" t="s">
        <v>35</v>
      </c>
      <c r="B30" s="3" t="s">
        <v>57</v>
      </c>
      <c r="C30" s="4">
        <v>0</v>
      </c>
      <c r="D30" s="4">
        <v>-14289</v>
      </c>
      <c r="E30" s="4">
        <v>0</v>
      </c>
    </row>
    <row r="31" spans="1:5" ht="64.5" customHeight="1" x14ac:dyDescent="0.2">
      <c r="A31" s="1" t="s">
        <v>33</v>
      </c>
      <c r="B31" s="3" t="s">
        <v>34</v>
      </c>
      <c r="C31" s="4">
        <v>4649402.92</v>
      </c>
      <c r="D31" s="4">
        <v>0</v>
      </c>
      <c r="E31" s="4">
        <v>0</v>
      </c>
    </row>
    <row r="32" spans="1:5" ht="64.5" customHeight="1" x14ac:dyDescent="0.2">
      <c r="A32" s="1" t="s">
        <v>55</v>
      </c>
      <c r="B32" s="3" t="s">
        <v>56</v>
      </c>
      <c r="C32" s="4">
        <v>0.01</v>
      </c>
      <c r="D32" s="4">
        <v>0</v>
      </c>
      <c r="E32" s="4">
        <v>0</v>
      </c>
    </row>
    <row r="33" spans="1:5" ht="15" customHeight="1" x14ac:dyDescent="0.2">
      <c r="A33" s="1" t="s">
        <v>24</v>
      </c>
      <c r="B33" s="3" t="s">
        <v>15</v>
      </c>
      <c r="C33" s="4">
        <v>2209000</v>
      </c>
      <c r="D33" s="4">
        <v>0</v>
      </c>
      <c r="E33" s="4">
        <v>-9034</v>
      </c>
    </row>
    <row r="34" spans="1:5" ht="32.25" customHeight="1" x14ac:dyDescent="0.2">
      <c r="A34" s="1" t="s">
        <v>26</v>
      </c>
      <c r="B34" s="3" t="s">
        <v>16</v>
      </c>
      <c r="C34" s="4">
        <f>C35</f>
        <v>21590158.370000001</v>
      </c>
      <c r="D34" s="4">
        <f t="shared" ref="D34:E34" si="3">D35</f>
        <v>0</v>
      </c>
      <c r="E34" s="4">
        <f t="shared" si="3"/>
        <v>0</v>
      </c>
    </row>
    <row r="35" spans="1:5" ht="80.099999999999994" customHeight="1" x14ac:dyDescent="0.2">
      <c r="A35" s="1" t="s">
        <v>28</v>
      </c>
      <c r="B35" s="3" t="s">
        <v>29</v>
      </c>
      <c r="C35" s="4">
        <v>21590158.370000001</v>
      </c>
      <c r="D35" s="4">
        <v>0</v>
      </c>
      <c r="E35" s="4">
        <v>0</v>
      </c>
    </row>
    <row r="36" spans="1:5" ht="15" customHeight="1" x14ac:dyDescent="0.2">
      <c r="A36" s="1" t="s">
        <v>27</v>
      </c>
      <c r="B36" s="3" t="s">
        <v>17</v>
      </c>
      <c r="C36" s="4">
        <f>C37</f>
        <v>360000</v>
      </c>
      <c r="D36" s="4">
        <f t="shared" ref="D36:E36" si="4">D37</f>
        <v>0</v>
      </c>
      <c r="E36" s="4">
        <f t="shared" si="4"/>
        <v>0</v>
      </c>
    </row>
    <row r="37" spans="1:5" ht="80.099999999999994" customHeight="1" x14ac:dyDescent="0.2">
      <c r="A37" s="1" t="s">
        <v>18</v>
      </c>
      <c r="B37" s="3" t="s">
        <v>19</v>
      </c>
      <c r="C37" s="4">
        <v>360000</v>
      </c>
      <c r="D37" s="4">
        <v>0</v>
      </c>
      <c r="E37" s="4">
        <v>0</v>
      </c>
    </row>
    <row r="38" spans="1:5" ht="15" customHeight="1" x14ac:dyDescent="0.2">
      <c r="A38" s="16" t="s">
        <v>20</v>
      </c>
      <c r="B38" s="16"/>
      <c r="C38" s="2">
        <f>C20+C25</f>
        <v>28958561.300000001</v>
      </c>
      <c r="D38" s="2">
        <f t="shared" ref="D38:E38" si="5">D20+D25</f>
        <v>28675148.850000001</v>
      </c>
      <c r="E38" s="2">
        <f t="shared" si="5"/>
        <v>-9034</v>
      </c>
    </row>
    <row r="40" spans="1:5" x14ac:dyDescent="0.2">
      <c r="C40" s="5"/>
      <c r="D40" s="5"/>
      <c r="E40" s="5"/>
    </row>
  </sheetData>
  <mergeCells count="3">
    <mergeCell ref="A38:B38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2023-04-13T08:21:50Z</dcterms:modified>
</cp:coreProperties>
</file>